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Лавочкина 10" sheetId="1" r:id="rId1"/>
    <sheet name="Лавочкина 10(2019)" sheetId="2" r:id="rId2"/>
    <sheet name="Лавочкина 10(2020)" sheetId="3" r:id="rId3"/>
    <sheet name="Лавочкина 10(2021)" sheetId="4" r:id="rId4"/>
    <sheet name="Лавочкина 10(2022)" sheetId="5" r:id="rId5"/>
    <sheet name="Лавочкина 1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'Лавочкина 10'!#REF!,'Лавочкина 10'!#REF!</definedName>
    <definedName name="Z_6E36EA37_049E_4FAE_B719_2847CD16F858_.wvu.Rows" localSheetId="0" hidden="1">'Лавочкина 10'!$42:$45</definedName>
    <definedName name="Z_73C0D023_21BD_4441_8EFA_957546C15799_.wvu.Cols" localSheetId="0" hidden="1">'Лавочкина 10'!#REF!,'Лавочкина 10'!#REF!</definedName>
    <definedName name="Z_73C0D023_21BD_4441_8EFA_957546C15799_.wvu.Rows" localSheetId="0" hidden="1">'Лавочкина 10'!$42:$45</definedName>
    <definedName name="_xlnm.Print_Area" localSheetId="0">'Лавочкина 10'!$A$1:$K$60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16" i="2"/>
  <c r="G9" i="2"/>
  <c r="F9" i="2"/>
  <c r="E9" i="2"/>
  <c r="F58" i="2"/>
  <c r="F57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<sst xmlns="http://schemas.openxmlformats.org/spreadsheetml/2006/main" count="374" uniqueCount="96">
  <si>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</si>
  <si>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</si>
  <si>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</si>
  <si>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</si>
  <si>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</si>
  <si>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</si>
  <si>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</si>
  <si>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</si>
  <si>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</si>
  <si>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</si>
  <si>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</si>
  <si>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</si>
  <si>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</si>
  <si>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</si>
  <si>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</si>
  <si>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</si>
  <si>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</si>
  <si>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</si>
  <si>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</si>
  <si>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</si>
  <si>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</si>
  <si>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</si>
  <si>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</si>
  <si>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</si>
  <si>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</si>
  <si>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</si>
  <si>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</si>
  <si>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</si>
  <si>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</si>
  <si>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</si>
  <si>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</si>
  <si>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</si>
  <si>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</si>
  <si>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</si>
  <si>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</si>
  <si>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</si>
  <si>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</si>
  <si>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</si>
  <si>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10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</si>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</sst>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5">
          <cell r="W145">
            <v>8750.7966224217616</v>
          </cell>
          <cell r="X145">
            <v>1751.5236845241893</v>
          </cell>
          <cell r="Y145">
            <v>1280.0221999999999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4635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5768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Y145">
            <v>27409.004213114404</v>
          </cell>
          <cell r="BB145">
            <v>0</v>
          </cell>
          <cell r="BC145">
            <v>0</v>
          </cell>
          <cell r="CN145">
            <v>13964.45751341615</v>
          </cell>
          <cell r="CO145">
            <v>2862.1046510599549</v>
          </cell>
          <cell r="CP145">
            <v>71.574699999999993</v>
          </cell>
          <cell r="DB145">
            <v>0</v>
          </cell>
          <cell r="DG145">
            <v>11927.282721534804</v>
          </cell>
          <cell r="DU145">
            <v>47507.911027404458</v>
          </cell>
          <cell r="DV145">
            <v>9945.8908920662634</v>
          </cell>
          <cell r="DW145">
            <v>9313.9809999999998</v>
          </cell>
          <cell r="EK145">
            <v>0</v>
          </cell>
          <cell r="EQ145">
            <v>36469.682269242039</v>
          </cell>
          <cell r="FB145">
            <v>76353.334514645132</v>
          </cell>
          <cell r="FC145">
            <v>15610.947103716779</v>
          </cell>
          <cell r="FD145">
            <v>313.67039999999997</v>
          </cell>
          <cell r="FL145">
            <v>0</v>
          </cell>
          <cell r="FS145">
            <v>24463.186028084587</v>
          </cell>
          <cell r="FX145">
            <v>50619.668927638435</v>
          </cell>
          <cell r="FY145">
            <v>10324.684745530154</v>
          </cell>
          <cell r="FZ145">
            <v>0</v>
          </cell>
          <cell r="GG145">
            <v>3469.02</v>
          </cell>
          <cell r="GL145">
            <v>15943.554908052251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5">
          <cell r="W145">
            <v>10076.63974762778</v>
          </cell>
          <cell r="X145">
            <v>3103.3817148293101</v>
          </cell>
          <cell r="Y145">
            <v>1904.9334999999999</v>
          </cell>
          <cell r="AK145">
            <v>0</v>
          </cell>
          <cell r="AV145">
            <v>7264.59</v>
          </cell>
          <cell r="AY145">
            <v>45471.27337191761</v>
          </cell>
          <cell r="BB145">
            <v>0</v>
          </cell>
          <cell r="BM145">
            <v>0</v>
          </cell>
          <cell r="BN145">
            <v>0</v>
          </cell>
          <cell r="CN145">
            <v>16034.089385106832</v>
          </cell>
          <cell r="CO145">
            <v>4970.5677093831182</v>
          </cell>
          <cell r="CP145">
            <v>0</v>
          </cell>
          <cell r="DB145">
            <v>0</v>
          </cell>
          <cell r="DG145">
            <v>23178.55777973638</v>
          </cell>
          <cell r="DU145">
            <v>76213.686342957197</v>
          </cell>
          <cell r="DV145">
            <v>23464.114780303418</v>
          </cell>
          <cell r="DW145">
            <v>23577.266500000002</v>
          </cell>
          <cell r="EL145">
            <v>0</v>
          </cell>
          <cell r="EQ145">
            <v>54573.215669228361</v>
          </cell>
          <cell r="FB145">
            <v>72916.109932174993</v>
          </cell>
          <cell r="FC145">
            <v>47911.107588306601</v>
          </cell>
          <cell r="FD145">
            <v>402.06360000000001</v>
          </cell>
          <cell r="FL145">
            <v>0</v>
          </cell>
          <cell r="FS145">
            <v>24973.00494570606</v>
          </cell>
          <cell r="FX145">
            <v>50924.73351192582</v>
          </cell>
          <cell r="FY145">
            <v>32377.715467570331</v>
          </cell>
          <cell r="FZ145">
            <v>0</v>
          </cell>
          <cell r="GG145">
            <v>872.71199999999976</v>
          </cell>
          <cell r="GL145">
            <v>17493.203238220212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5">
          <cell r="W145">
            <v>96251.750769501465</v>
          </cell>
          <cell r="X145">
            <v>22261.200322523735</v>
          </cell>
          <cell r="Y145">
            <v>46403.642399999997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75705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Y145">
            <v>404679.27980430075</v>
          </cell>
          <cell r="BB145">
            <v>0</v>
          </cell>
          <cell r="BM145">
            <v>0</v>
          </cell>
          <cell r="CN145">
            <v>14518.630974130065</v>
          </cell>
          <cell r="CO145">
            <v>4500.7756019803201</v>
          </cell>
          <cell r="CP145">
            <v>58.71</v>
          </cell>
          <cell r="DB145">
            <v>0</v>
          </cell>
          <cell r="DF145">
            <v>13223.376995750483</v>
          </cell>
          <cell r="DU145">
            <v>63373.181572981732</v>
          </cell>
          <cell r="DV145">
            <v>17305.963793386145</v>
          </cell>
          <cell r="DW145">
            <v>18404.730100000001</v>
          </cell>
          <cell r="EK145">
            <v>0</v>
          </cell>
          <cell r="EP145">
            <v>47798.270228933681</v>
          </cell>
          <cell r="FB145">
            <v>54598.392438949704</v>
          </cell>
          <cell r="FC145">
            <v>14925.199347180769</v>
          </cell>
          <cell r="FD145">
            <v>978.55740000000014</v>
          </cell>
          <cell r="FE145">
            <v>0</v>
          </cell>
          <cell r="FL145">
            <v>0</v>
          </cell>
          <cell r="FS145">
            <v>17843.872730909981</v>
          </cell>
          <cell r="FX145">
            <v>49286.196510199065</v>
          </cell>
          <cell r="FY145">
            <v>13557.575686278793</v>
          </cell>
          <cell r="FZ145">
            <v>591.6</v>
          </cell>
          <cell r="GG145">
            <v>9928.0679999999993</v>
          </cell>
          <cell r="GL145">
            <v>16189.814182486281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45">
          <cell r="W145">
            <v>37516.078130641312</v>
          </cell>
          <cell r="X145">
            <v>8815.053721458522</v>
          </cell>
          <cell r="Y145">
            <v>22368.602700000003</v>
          </cell>
          <cell r="AV145">
            <v>88399.75</v>
          </cell>
          <cell r="AY145">
            <v>170792.56124374105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CN145">
            <v>15699.03435817414</v>
          </cell>
          <cell r="CO145">
            <v>4375.4340870117076</v>
          </cell>
          <cell r="CP145">
            <v>540.75</v>
          </cell>
          <cell r="DB145">
            <v>0</v>
          </cell>
          <cell r="DG145">
            <v>14169.117328047807</v>
          </cell>
          <cell r="DL145">
            <v>14625.5147</v>
          </cell>
          <cell r="DP145">
            <v>4715.280999999999</v>
          </cell>
          <cell r="DT145">
            <v>2227.66</v>
          </cell>
          <cell r="DU145">
            <v>65152.105118255728</v>
          </cell>
          <cell r="DV145">
            <v>15421.86462701054</v>
          </cell>
          <cell r="DX145">
            <v>0</v>
          </cell>
          <cell r="DY145">
            <v>0</v>
          </cell>
          <cell r="DZ145">
            <v>5627.9999999999991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P145">
            <v>22715.424671025066</v>
          </cell>
          <cell r="EU145">
            <v>110097.78</v>
          </cell>
          <cell r="EW145">
            <v>1389.0652500000001</v>
          </cell>
          <cell r="EY145">
            <v>0</v>
          </cell>
          <cell r="FA145">
            <v>0</v>
          </cell>
          <cell r="FL145">
            <v>8772</v>
          </cell>
          <cell r="FS145">
            <v>0</v>
          </cell>
          <cell r="FV145">
            <v>114528.95999999999</v>
          </cell>
          <cell r="FZ145">
            <v>555.01499999999999</v>
          </cell>
          <cell r="GG145">
            <v>5623.9145999999982</v>
          </cell>
          <cell r="GL14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45">
          <cell r="W145">
            <v>8043.2931639312555</v>
          </cell>
          <cell r="X145">
            <v>1947.5161963557373</v>
          </cell>
          <cell r="Y145">
            <v>27994.895300000004</v>
          </cell>
          <cell r="AV145">
            <v>3.4186583892021921E-8</v>
          </cell>
          <cell r="AW145">
            <v>-25324.949900000003</v>
          </cell>
          <cell r="AY145">
            <v>6887.0027697000505</v>
          </cell>
          <cell r="CQ145">
            <v>26972.374646768381</v>
          </cell>
          <cell r="CR145">
            <v>6544.4749247102827</v>
          </cell>
          <cell r="CS145">
            <v>12218.180649318918</v>
          </cell>
          <cell r="DE145">
            <v>0</v>
          </cell>
          <cell r="DI145">
            <v>21206.554300008596</v>
          </cell>
          <cell r="DX145">
            <v>87817.169406540794</v>
          </cell>
          <cell r="DY145">
            <v>20456.553558304946</v>
          </cell>
          <cell r="DZ145">
            <v>98101.276050000015</v>
          </cell>
          <cell r="ET145">
            <v>0</v>
          </cell>
          <cell r="EU145">
            <v>32860.35725080171</v>
          </cell>
          <cell r="EX145">
            <v>0</v>
          </cell>
          <cell r="EY145">
            <v>0</v>
          </cell>
          <cell r="EZ145">
            <v>0</v>
          </cell>
          <cell r="FB145">
            <v>0</v>
          </cell>
          <cell r="FQ145">
            <v>47497.636649999993</v>
          </cell>
          <cell r="FR145">
            <v>0</v>
          </cell>
          <cell r="GH145">
            <v>224626.73999999996</v>
          </cell>
          <cell r="GK145">
            <v>2298.7163999999989</v>
          </cell>
          <cell r="GL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45">
          <cell r="CQ145">
            <v>7407.7241383050341</v>
          </cell>
          <cell r="CR145">
            <v>1820.0148455784902</v>
          </cell>
          <cell r="CS145">
            <v>3240.0052622399057</v>
          </cell>
          <cell r="DI145">
            <v>5512.6182083860549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5">
          <cell r="W145">
            <v>5833.3973869706178</v>
          </cell>
          <cell r="X145">
            <v>1390.2807742650864</v>
          </cell>
          <cell r="Y145">
            <v>5130.7493000000004</v>
          </cell>
          <cell r="AV145">
            <v>1.3648799383356975E-8</v>
          </cell>
          <cell r="AW145">
            <v>-3838.5010000000002</v>
          </cell>
          <cell r="AX145">
            <v>5971.0029000212735</v>
          </cell>
          <cell r="CT145">
            <v>50499.922499999993</v>
          </cell>
          <cell r="ED145">
            <v>127182.77000000002</v>
          </cell>
          <cell r="EE145">
            <v>6423.642703482491</v>
          </cell>
          <cell r="EF145">
            <v>1549.310143620208</v>
          </cell>
          <cell r="EG145">
            <v>18918.753149999997</v>
          </cell>
          <cell r="FA145">
            <v>0</v>
          </cell>
          <cell r="FB145">
            <v>2348.4173062768705</v>
          </cell>
          <cell r="FE145">
            <v>0</v>
          </cell>
          <cell r="FF145">
            <v>0</v>
          </cell>
          <cell r="FH145">
            <v>0</v>
          </cell>
          <cell r="FX145">
            <v>10845.457499999999</v>
          </cell>
          <cell r="FY145">
            <v>0</v>
          </cell>
          <cell r="GO145">
            <v>229352.27999999997</v>
          </cell>
          <cell r="GP145">
            <v>0</v>
          </cell>
          <cell r="GR145">
            <v>5162.3231999999989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42578125" style="1" customWidth="1"/>
    <col min="7" max="7" width="16.140625" style="1" customWidth="1"/>
    <col min="8" max="8" width="8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1617490.4500000002</v>
      </c>
      <c r="F9" s="17">
        <f t="shared" ref="F9:G9" si="0">SUM(F10:F14)</f>
        <v>1537071.21</v>
      </c>
      <c r="G9" s="17">
        <f t="shared" si="0"/>
        <v>375156.03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765581.58</v>
      </c>
      <c r="F10" s="18">
        <v>709309.05</v>
      </c>
      <c r="G10" s="19">
        <v>203314.67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138235.10999999999</v>
      </c>
      <c r="F12" s="18">
        <v>132964.63</v>
      </c>
      <c r="G12" s="19">
        <v>26719.34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257825.89</v>
      </c>
      <c r="F13" s="18">
        <v>248960.59</v>
      </c>
      <c r="G13" s="19">
        <v>46935.26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455847.87</v>
      </c>
      <c r="F14" s="18">
        <v>445836.94</v>
      </c>
      <c r="G14" s="19">
        <v>98186.76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782803.5</v>
      </c>
      <c r="F15" s="17">
        <f t="shared" ref="F15:G15" si="1">SUM(F16:F19)</f>
        <v>766339.2</v>
      </c>
      <c r="G15" s="17">
        <f t="shared" si="1"/>
        <v>124382.43999999999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763978.68</v>
      </c>
      <c r="F16" s="18">
        <v>748167.37</v>
      </c>
      <c r="G16" s="19">
        <v>121956.98</v>
      </c>
    </row>
    <row r="17" spans="1:13" ht="15.75" x14ac:dyDescent="0.25">
      <c r="A17" s="94" t="s">
        <v>44</v>
      </c>
      <c r="B17" s="94"/>
      <c r="C17" s="94"/>
      <c r="D17" s="94"/>
      <c r="E17" s="18">
        <v>1692</v>
      </c>
      <c r="F17" s="18">
        <v>1637.74</v>
      </c>
      <c r="G17" s="19">
        <v>219.4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17132.82</v>
      </c>
      <c r="F19" s="18">
        <v>16534.09</v>
      </c>
      <c r="G19" s="19">
        <v>2206.06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5654.88</v>
      </c>
      <c r="F20" s="36">
        <f t="shared" ref="F20:G20" si="2">F21</f>
        <v>5383.24</v>
      </c>
      <c r="G20" s="36">
        <f t="shared" si="2"/>
        <v>884.44</v>
      </c>
    </row>
    <row r="21" spans="1:13" ht="15.75" x14ac:dyDescent="0.25">
      <c r="A21" s="94" t="s">
        <v>15</v>
      </c>
      <c r="B21" s="94"/>
      <c r="C21" s="94"/>
      <c r="D21" s="94"/>
      <c r="E21" s="18">
        <v>5654.88</v>
      </c>
      <c r="F21" s="18">
        <v>5383.24</v>
      </c>
      <c r="G21" s="19">
        <v>884.44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64" t="s">
        <v>52</v>
      </c>
      <c r="B24" s="64"/>
      <c r="C24" s="64"/>
      <c r="D24" s="64"/>
      <c r="E24" s="64"/>
      <c r="F24" s="18">
        <v>178193.65235387476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43826.346720060348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нар'!W145</f>
        <v>8750.7966224217616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нар'!X145</f>
        <v>1751.5236845241893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нар'!Y145</f>
        <v>1280.0221999999999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нар'!AA145+'[1]УК ВР декабрь нар'!AB145+'[1]УК ВР декабрь нар'!AC145+'[1]УК ВР декабрь нар'!AD145+'[1]УК ВР декабрь нар'!AE145+'[1]УК ВР декабрь нар'!AF145+'[1]УК ВР декабрь нар'!AG145+'[1]УК ВР декабрь нар'!AH145+'[1]УК ВР декабрь нар'!AJ145+'[1]УК ВР декабрь нар'!AL145+'[1]УК ВР декабрь нар'!AN145+'[1]УК ВР декабрь нар'!AO145+'[1]УК ВР декабрь нар'!AP145+'[1]УК ВР декабрь нар'!AQ145+'[1]УК ВР декабрь нар'!AR145+'[1]УК ВР декабрь нар'!AT145</f>
        <v>4635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нар'!AY145</f>
        <v>27409.004213114404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SUM(F34:F38)+81569.07</f>
        <v>219399.95477472368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нар'!CN145+'[1]УК ВР декабрь нар'!DU145</f>
        <v>61472.368540820607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нар'!CO145+'[1]УК ВР декабрь нар'!DV145</f>
        <v>12807.995543126219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нар'!CP145+'[1]УК ВР декабрь нар'!DW145</f>
        <v>9385.555699999999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нар'!AI145+'[1]УК ВР декабрь нар'!AJ145+'[1]УК ВР декабрь нар'!AS145+'[1]УК ВР декабрь нар'!BC145+'[1]УК ВР декабрь нар'!DB145+'[1]УК ВР декабрь нар'!EK145+'[1]УК ВР декабрь нар'!AM145</f>
        <v>5768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нар'!DG145+'[1]УК ВР декабрь нар'!EQ145</f>
        <v>48396.964990776847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SUM(F40:F48)+106304.89</f>
        <v>303402.95662766736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нар'!FB145+'[1]УК ВР декабрь нар'!FX145</f>
        <v>126973.00344228357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нар'!FC145+'[1]УК ВР декабрь нар'!FY145</f>
        <v>25935.631849246933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нар'!FD145+'[1]УК ВР декабрь нар'!FZ145</f>
        <v>313.67039999999997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нар'!GG145+'[1]УК ВР декабрь нар'!FL145+'[1]УК ВР декабрь нар'!BB145+'[1]УК ВР декабрь нар'!AK145</f>
        <v>3469.02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нар'!FS145+'[1]УК ВР декабрь нар'!GL145</f>
        <v>40406.740936136834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566629.25812245137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129031.20999999999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56989.4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72041.81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695660.46812245133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763978.68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748167.37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246511.86423142347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'Лавочкина 10'!A2:G2</f>
        <v>перед собственниками дома по адресу: ул. Лавочкина 10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'Лавочкина 10'!G6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'Лавочкина 10'!G8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1351128.55</v>
      </c>
      <c r="F9" s="17">
        <f>SUM(F10:F15)</f>
        <v>1521717.5599999998</v>
      </c>
      <c r="G9" s="17">
        <f>SUM(G10:G15)</f>
        <v>204567.02000000002</v>
      </c>
    </row>
    <row r="10" spans="1:7" ht="15.75" x14ac:dyDescent="0.25">
      <c r="A10" s="101" t="s">
        <v>9</v>
      </c>
      <c r="B10" s="102"/>
      <c r="C10" s="102"/>
      <c r="D10" s="103"/>
      <c r="E10" s="18">
        <v>491240.95</v>
      </c>
      <c r="F10" s="18">
        <v>627827.19999999995</v>
      </c>
      <c r="G10" s="19">
        <v>66728.42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146957.47</v>
      </c>
      <c r="F12" s="18">
        <v>146783.16</v>
      </c>
      <c r="G12" s="19">
        <v>26893.65</v>
      </c>
    </row>
    <row r="13" spans="1:7" ht="15.75" x14ac:dyDescent="0.25">
      <c r="A13" s="101" t="s">
        <v>12</v>
      </c>
      <c r="B13" s="102"/>
      <c r="C13" s="102"/>
      <c r="D13" s="103"/>
      <c r="E13" s="18">
        <v>269532.64</v>
      </c>
      <c r="F13" s="18">
        <v>267657.32</v>
      </c>
      <c r="G13" s="19">
        <v>48810.58</v>
      </c>
    </row>
    <row r="14" spans="1:7" ht="15.75" x14ac:dyDescent="0.25">
      <c r="A14" s="94" t="s">
        <v>13</v>
      </c>
      <c r="B14" s="94"/>
      <c r="C14" s="94"/>
      <c r="D14" s="94"/>
      <c r="E14" s="18">
        <v>278338.01</v>
      </c>
      <c r="F14" s="18">
        <v>319087.15999999997</v>
      </c>
      <c r="G14" s="19">
        <v>57437.61</v>
      </c>
    </row>
    <row r="15" spans="1:7" ht="15.75" x14ac:dyDescent="0.25">
      <c r="A15" s="101" t="s">
        <v>68</v>
      </c>
      <c r="B15" s="102"/>
      <c r="C15" s="102"/>
      <c r="D15" s="103"/>
      <c r="E15" s="18">
        <v>165059.48000000001</v>
      </c>
      <c r="F15" s="18">
        <v>160362.72</v>
      </c>
      <c r="G15" s="19">
        <v>4696.76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711315.64</v>
      </c>
      <c r="F16" s="17">
        <f>SUM(F17:F20)</f>
        <v>720694.90999999992</v>
      </c>
      <c r="G16" s="17">
        <f>SUM(G17:G20)</f>
        <v>115003.16999999998</v>
      </c>
    </row>
    <row r="17" spans="1:12" ht="15.75" x14ac:dyDescent="0.25">
      <c r="A17" s="116" t="s">
        <v>43</v>
      </c>
      <c r="B17" s="117"/>
      <c r="C17" s="117"/>
      <c r="D17" s="118"/>
      <c r="E17" s="18">
        <v>691431.34</v>
      </c>
      <c r="F17" s="18">
        <v>701232.09</v>
      </c>
      <c r="G17" s="19">
        <v>112156.23</v>
      </c>
    </row>
    <row r="18" spans="1:12" ht="15.75" x14ac:dyDescent="0.25">
      <c r="A18" s="94" t="s">
        <v>55</v>
      </c>
      <c r="B18" s="94"/>
      <c r="C18" s="94"/>
      <c r="D18" s="94"/>
      <c r="E18" s="18">
        <v>1904.88</v>
      </c>
      <c r="F18" s="18">
        <v>1839.63</v>
      </c>
      <c r="G18" s="19">
        <v>284.64999999999998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17979.419999999998</v>
      </c>
      <c r="F20" s="18">
        <v>17623.189999999999</v>
      </c>
      <c r="G20" s="19">
        <v>2562.29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3298.68</v>
      </c>
      <c r="F21" s="17">
        <f>SUM(F22)</f>
        <v>3745.25</v>
      </c>
      <c r="G21" s="17">
        <f>SUM(G22)</f>
        <v>437.87</v>
      </c>
    </row>
    <row r="22" spans="1:12" ht="15.75" x14ac:dyDescent="0.25">
      <c r="A22" s="94" t="s">
        <v>15</v>
      </c>
      <c r="B22" s="94"/>
      <c r="C22" s="94"/>
      <c r="D22" s="94"/>
      <c r="E22" s="18">
        <v>3298.68</v>
      </c>
      <c r="F22" s="18">
        <v>3745.25</v>
      </c>
      <c r="G22" s="19">
        <v>437.87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'Лавочкина 10'!F58</f>
        <v>246511.86423142347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67820.818334374693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нар'!W145</f>
        <v>10076.63974762778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нар'!X145</f>
        <v>3103.3817148293101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нар'!Y145</f>
        <v>1904.9334999999999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нар'!AV145+'[2]УК ВР декабрь нар'!BN145</f>
        <v>7264.59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нар'!AY145</f>
        <v>45471.27337191761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SUM(F35:F39)+35150.38</f>
        <v>257161.87816671532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нар'!CN145+'[2]УК ВР декабрь нар'!DU145</f>
        <v>92247.775728064036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нар'!CO145+'[2]УК ВР декабрь нар'!DV145</f>
        <v>28434.682489686536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нар'!CP145+'[2]УК ВР декабрь нар'!DW145</f>
        <v>23577.266500000002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нар'!BM145+'[2]УК ВР декабрь нар'!DB145+'[2]УК ВР декабрь нар'!EL145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нар'!DG145+'[2]УК ВР декабрь нар'!EQ145</f>
        <v>77751.773448964741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247870.65028390402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нар'!FB145+'[2]УК ВР декабрь нар'!FX145</f>
        <v>123840.84344410081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нар'!FC145+'[2]УК ВР декабрь нар'!FY145</f>
        <v>80288.823055876928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нар'!FD145+'[2]УК ВР декабрь нар'!FZ145</f>
        <v>402.06360000000001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нар'!GG145+'[2]УК ВР декабрь нар'!FL145+'[2]УК ВР декабрь нар'!BB145+'[2]УК ВР декабрь нар'!AK145</f>
        <v>872.71199999999976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нар'!FS145+'[2]УК ВР декабрь нар'!GL145</f>
        <v>42466.208183926268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572853.34678499401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131290.44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53285.27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78005.17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704143.78678499395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691431.34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701232.09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233799.41744642949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'Лавочкина 10'!A2:G2</f>
        <v>перед собственниками дома по адресу: ул. Лавочкина 10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'Лавочкина 10'!G6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'Лавочкина 10'!G8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362530.48</v>
      </c>
      <c r="F9" s="17">
        <f>SUM(F10:F15)</f>
        <v>476063.32</v>
      </c>
      <c r="G9" s="17">
        <f>SUM(G10:G15)</f>
        <v>91034.18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38476.910000000003</v>
      </c>
      <c r="G10" s="19">
        <v>28251.51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127674.95</v>
      </c>
      <c r="F12" s="18">
        <v>143671.59</v>
      </c>
      <c r="G12" s="19">
        <v>10897.01</v>
      </c>
    </row>
    <row r="13" spans="1:7" ht="15.75" x14ac:dyDescent="0.25">
      <c r="A13" s="101" t="s">
        <v>12</v>
      </c>
      <c r="B13" s="102"/>
      <c r="C13" s="102"/>
      <c r="D13" s="103"/>
      <c r="E13" s="18">
        <v>234844.41</v>
      </c>
      <c r="F13" s="18">
        <v>264760.46999999997</v>
      </c>
      <c r="G13" s="19">
        <v>18894.52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26034.9</v>
      </c>
      <c r="G14" s="19">
        <v>31402.71</v>
      </c>
    </row>
    <row r="15" spans="1:7" ht="15.75" x14ac:dyDescent="0.25">
      <c r="A15" s="101" t="s">
        <v>68</v>
      </c>
      <c r="B15" s="102"/>
      <c r="C15" s="102"/>
      <c r="D15" s="103"/>
      <c r="E15" s="18">
        <v>11.12</v>
      </c>
      <c r="F15" s="18">
        <v>3119.45</v>
      </c>
      <c r="G15" s="19">
        <v>1588.43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712812.64</v>
      </c>
      <c r="F16" s="17">
        <f>SUM(F17:F20)</f>
        <v>734484.93</v>
      </c>
      <c r="G16" s="17">
        <f>SUM(G17:G20)</f>
        <v>93054.200000000012</v>
      </c>
    </row>
    <row r="17" spans="1:12" ht="15.75" x14ac:dyDescent="0.25">
      <c r="A17" s="116" t="s">
        <v>43</v>
      </c>
      <c r="B17" s="117"/>
      <c r="C17" s="117"/>
      <c r="D17" s="118"/>
      <c r="E17" s="18">
        <v>692079.88</v>
      </c>
      <c r="F17" s="18">
        <v>713721.01</v>
      </c>
      <c r="G17" s="19">
        <v>90515.1</v>
      </c>
    </row>
    <row r="18" spans="1:12" ht="15.75" x14ac:dyDescent="0.25">
      <c r="A18" s="94" t="s">
        <v>55</v>
      </c>
      <c r="B18" s="94"/>
      <c r="C18" s="94"/>
      <c r="D18" s="94"/>
      <c r="E18" s="18">
        <v>2117.7600000000002</v>
      </c>
      <c r="F18" s="18">
        <v>2148.92</v>
      </c>
      <c r="G18" s="19">
        <v>253.49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18615</v>
      </c>
      <c r="F20" s="18">
        <v>18615</v>
      </c>
      <c r="G20" s="19">
        <v>2285.61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373.35</v>
      </c>
      <c r="G21" s="17">
        <f>SUM(G22)</f>
        <v>64.52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373.35</v>
      </c>
      <c r="G22" s="19">
        <v>64.52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'Лавочкина 10(2019)'!F59</f>
        <v>233799.41744642949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569595.87329632603</v>
      </c>
    </row>
    <row r="27" spans="1:12" ht="67.90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нар'!W145</f>
        <v>96251.750769501465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нар'!X145</f>
        <v>22261.200322523735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нар'!Y145</f>
        <v>46403.642399999997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нар'!AA145+'[3]УК ВР декабрь нар'!AB145+'[3]УК ВР декабрь нар'!AC145+'[3]УК ВР декабрь нар'!AD145+'[3]УК ВР декабрь нар'!AE145+'[3]УК ВР декабрь нар'!AF145+'[3]УК ВР декабрь нар'!AG145+'[3]УК ВР декабрь нар'!AH145+'[3]УК ВР декабрь нар'!AJ145+'[3]УК ВР декабрь нар'!AL145+'[3]УК ВР декабрь нар'!AN145+'[3]УК ВР декабрь нар'!AO145+'[3]УК ВР декабрь нар'!AP145+'[3]УК ВР декабрь нар'!AQ145+'[3]УК ВР декабрь нар'!AR145+'[3]УК ВР декабрь нар'!AT145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нар'!AY145</f>
        <v>404679.27980430075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SUM(F35:F39)+67173.78</f>
        <v>246357.41926716242</v>
      </c>
    </row>
    <row r="34" spans="1:12" ht="84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нар'!CN145+'[3]УК ВР декабрь нар'!DU145</f>
        <v>77891.812547111796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нар'!CO145+'[3]УК ВР декабрь нар'!DV145</f>
        <v>21806.739395366465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нар'!CP145+'[3]УК ВР декабрь нар'!DW145</f>
        <v>18463.4401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нар'!AI145+'[3]УК ВР декабрь нар'!AJ145+'[3]УК ВР декабрь нар'!AS145+'[3]УК ВР декабрь нар'!BM145+'[3]УК ВР декабрь нар'!DB145+'[3]УК ВР декабрь нар'!EK145+'[3]УК ВР декабрь нар'!AM145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нар'!DF145+'[3]УК ВР декабрь нар'!EP145</f>
        <v>61021.647224684166</v>
      </c>
    </row>
    <row r="40" spans="1:12" ht="62.45" customHeight="1" x14ac:dyDescent="0.25">
      <c r="A40" s="66" t="s">
        <v>74</v>
      </c>
      <c r="B40" s="81"/>
      <c r="C40" s="81"/>
      <c r="D40" s="81"/>
      <c r="E40" s="82"/>
      <c r="F40" s="27">
        <f>SUM(F41:F49)</f>
        <v>253604.27629600459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нар'!FB145+'[3]УК ВР декабрь нар'!FX145</f>
        <v>103884.58894914878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нар'!FC145+'[3]УК ВР декабрь нар'!FY145</f>
        <v>28482.775033459562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нар'!FD145+'[3]УК ВР декабрь нар'!FZ145</f>
        <v>1570.1574000000001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нар'!GG145+'[3]УК ВР декабрь нар'!FL145+'[3]УК ВР декабрь нар'!FE145+'[3]УК ВР декабрь нар'!BB145+'[3]УК ВР декабрь нар'!AK145</f>
        <v>85633.067999999999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нар'!FS145+'[3]УК ВР декабрь нар'!GL145</f>
        <v>34033.686913396261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1069557.5688594931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103789.49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29238.47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74551.02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1173347.0588594931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692079.88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713721.01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-247467.76141306362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'Лавочкина 10'!A2:G2</f>
        <v>перед собственниками дома по адресу: ул. Лавочкина 10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'Лавочкина 10'!G6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'Лавочкина 10'!G8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-6336.57</v>
      </c>
      <c r="F9" s="17">
        <f t="shared" ref="F9:G9" si="0">SUM(F10:F15)</f>
        <v>16718.39</v>
      </c>
      <c r="G9" s="17">
        <f t="shared" si="0"/>
        <v>67979.22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2872.88</v>
      </c>
      <c r="G10" s="19">
        <v>25378.63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-1043.95</v>
      </c>
      <c r="F12" s="18">
        <v>2942.76</v>
      </c>
      <c r="G12" s="19">
        <v>6910.3</v>
      </c>
    </row>
    <row r="13" spans="1:7" ht="15.75" x14ac:dyDescent="0.25">
      <c r="A13" s="101" t="s">
        <v>12</v>
      </c>
      <c r="B13" s="102"/>
      <c r="C13" s="102"/>
      <c r="D13" s="103"/>
      <c r="E13" s="18">
        <v>-1614.35</v>
      </c>
      <c r="F13" s="18">
        <v>6035.77</v>
      </c>
      <c r="G13" s="19">
        <v>11244.4</v>
      </c>
    </row>
    <row r="14" spans="1:7" ht="15.75" x14ac:dyDescent="0.25">
      <c r="A14" s="94" t="s">
        <v>13</v>
      </c>
      <c r="B14" s="94"/>
      <c r="C14" s="94"/>
      <c r="D14" s="94"/>
      <c r="E14" s="18">
        <v>-3678.27</v>
      </c>
      <c r="F14" s="18">
        <v>3500.21</v>
      </c>
      <c r="G14" s="19">
        <v>24224.23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1366.77</v>
      </c>
      <c r="G15" s="19">
        <v>221.66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760302.24</v>
      </c>
      <c r="F16" s="17">
        <f t="shared" ref="F16:G16" si="1">SUM(F17:F20)</f>
        <v>766485.54</v>
      </c>
      <c r="G16" s="17">
        <f t="shared" si="1"/>
        <v>86935.420000000013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694479.24</v>
      </c>
      <c r="F17" s="18">
        <v>704449.84</v>
      </c>
      <c r="G17" s="19">
        <v>80609.02</v>
      </c>
    </row>
    <row r="18" spans="1:12" ht="15.75" x14ac:dyDescent="0.25">
      <c r="A18" s="94" t="s">
        <v>55</v>
      </c>
      <c r="B18" s="94"/>
      <c r="C18" s="94"/>
      <c r="D18" s="94"/>
      <c r="E18" s="18">
        <v>2091.7199999999998</v>
      </c>
      <c r="F18" s="18">
        <v>2136.66</v>
      </c>
      <c r="G18" s="19">
        <v>208.55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63731.28</v>
      </c>
      <c r="F20" s="18">
        <v>59899.040000000001</v>
      </c>
      <c r="G20" s="19">
        <v>6117.85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'Лавочкина 10(2020)'!F59</f>
        <v>-247467.76141306362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327892.04579584091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нар'!W145</f>
        <v>37516.078130641312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нар'!X145</f>
        <v>8815.053721458522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нар'!Y145+'[4]УК ВР декабрь нар'!DX145</f>
        <v>22368.602700000003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нар'!AV145+'[4]УК ВР декабрь нар'!BM145+'[4]УК ВР декабрь нар'!BN145+'[4]УК ВР декабрь нар'!BO145+'[4]УК ВР декабрь нар'!BP145+'[4]УК ВР декабрь нар'!EG145+'[4]УК ВР декабрь нар'!EH145+'[4]УК ВР декабрь нар'!EI145+'[4]УК ВР декабрь нар'!EJ145</f>
        <v>88399.75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нар'!AY145</f>
        <v>170792.56124374105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SUM(F35:F39)+53869.74</f>
        <v>219139.92588952498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нар'!CN145+'[4]УК ВР декабрь нар'!DU145</f>
        <v>80851.139476429875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нар'!CO145+'[4]УК ВР декабрь нар'!DV145</f>
        <v>19797.298714022247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нар'!CP145+'[4]УК ВР декабрь нар'!DL145+'[4]УК ВР декабрь нар'!DP145+'[4]УК ВР декабрь нар'!DT145</f>
        <v>22109.205699999999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нар'!DB145+'[4]УК ВР декабрь нар'!DY145+'[4]УК ВР декабрь нар'!DZ145+'[4]УК ВР декабрь нар'!EA145+'[4]УК ВР декабрь нар'!EB145+'[4]УК ВР декабрь нар'!EC145+'[4]УК ВР декабрь нар'!ED145+'[4]УК ВР декабрь нар'!EE145+'[4]УК ВР декабрь нар'!EF145</f>
        <v>5627.9999999999991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нар'!DG145+'[4]УК ВР декабрь нар'!EP145</f>
        <v>36884.54199907287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240966.73484999998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нар'!$EU145+'[4]УК ВР декабрь нар'!FV145+'[4]УК ВР декабрь нар'!EY145</f>
        <v>224626.74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нар'!EW145+'[4]УК ВР декабрь нар'!FA145+'[4]УК ВР декабрь нар'!FZ145</f>
        <v>1944.08025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нар'!FL145+'[4]УК ВР декабрь нар'!GG145</f>
        <v>14395.914599999998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нар'!FS145+'[4]УК ВР декабрь нар'!GL145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787998.7065353659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99665.950000000012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20351.82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79314.13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887664.65653536585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694479.24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704449.84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-440653.17794842948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E21" sqref="E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'Лавочкина 10(2021)'!A2:G2</f>
        <v>перед собственниками дома по адресу: ул. Лавочкина 10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-14488.16</v>
      </c>
      <c r="F10" s="56">
        <f>SUM(F11:F16)</f>
        <v>-5195.28</v>
      </c>
      <c r="G10" s="56">
        <f>SUM(G11:G16)</f>
        <v>-10957.98</v>
      </c>
    </row>
    <row r="11" spans="1:9" ht="15.75" x14ac:dyDescent="0.25">
      <c r="A11" s="132" t="s">
        <v>9</v>
      </c>
      <c r="B11" s="133"/>
      <c r="C11" s="133"/>
      <c r="D11" s="134"/>
      <c r="E11" s="19">
        <v>0</v>
      </c>
      <c r="F11" s="19">
        <v>750.96</v>
      </c>
      <c r="G11" s="19">
        <v>224.64</v>
      </c>
    </row>
    <row r="12" spans="1:9" ht="15.75" x14ac:dyDescent="0.25">
      <c r="A12" s="132" t="s">
        <v>10</v>
      </c>
      <c r="B12" s="133"/>
      <c r="C12" s="133"/>
      <c r="D12" s="134"/>
      <c r="E12" s="19"/>
      <c r="F12" s="19"/>
      <c r="G12" s="19"/>
    </row>
    <row r="13" spans="1:9" ht="15.75" x14ac:dyDescent="0.25">
      <c r="A13" s="132" t="s">
        <v>11</v>
      </c>
      <c r="B13" s="133"/>
      <c r="C13" s="133"/>
      <c r="D13" s="134"/>
      <c r="E13" s="19">
        <v>-586.86</v>
      </c>
      <c r="F13" s="19">
        <v>-402.12</v>
      </c>
      <c r="G13" s="19">
        <v>267.57</v>
      </c>
    </row>
    <row r="14" spans="1:9" ht="15.75" x14ac:dyDescent="0.25">
      <c r="A14" s="132" t="s">
        <v>12</v>
      </c>
      <c r="B14" s="133"/>
      <c r="C14" s="133"/>
      <c r="D14" s="134"/>
      <c r="E14" s="19">
        <v>-1424.45</v>
      </c>
      <c r="F14" s="19">
        <v>-1104.5899999999999</v>
      </c>
      <c r="G14" s="19">
        <v>700.2</v>
      </c>
    </row>
    <row r="15" spans="1:9" ht="15.75" x14ac:dyDescent="0.25">
      <c r="A15" s="125" t="s">
        <v>13</v>
      </c>
      <c r="B15" s="125"/>
      <c r="C15" s="125"/>
      <c r="D15" s="125"/>
      <c r="E15" s="19">
        <v>-12476.85</v>
      </c>
      <c r="F15" s="19">
        <v>-4439.53</v>
      </c>
      <c r="G15" s="19">
        <v>-12250.17</v>
      </c>
    </row>
    <row r="16" spans="1:9" ht="15.75" x14ac:dyDescent="0.25">
      <c r="A16" s="132" t="s">
        <v>80</v>
      </c>
      <c r="B16" s="133"/>
      <c r="C16" s="133"/>
      <c r="D16" s="134"/>
      <c r="E16" s="19">
        <v>0</v>
      </c>
      <c r="F16" s="19">
        <v>0</v>
      </c>
      <c r="G16" s="19">
        <v>99.78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793829.29</v>
      </c>
      <c r="F17" s="19">
        <v>734629.11</v>
      </c>
      <c r="G17" s="19">
        <v>113845.25</v>
      </c>
    </row>
    <row r="18" spans="1:10" ht="15.75" hidden="1" x14ac:dyDescent="0.25">
      <c r="A18" s="125" t="s">
        <v>82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83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84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69966.650000000009</v>
      </c>
      <c r="F21" s="57">
        <f t="shared" ref="F21:G21" si="0">SUM(F22:F25)</f>
        <v>65107.02</v>
      </c>
      <c r="G21" s="57">
        <f t="shared" si="0"/>
        <v>11133.929999999998</v>
      </c>
    </row>
    <row r="22" spans="1:10" ht="15.75" x14ac:dyDescent="0.25">
      <c r="A22" s="132" t="s">
        <v>55</v>
      </c>
      <c r="B22" s="133"/>
      <c r="C22" s="133"/>
      <c r="D22" s="134"/>
      <c r="E22" s="19">
        <v>2172.13</v>
      </c>
      <c r="F22" s="19">
        <v>2043.13</v>
      </c>
      <c r="G22" s="19">
        <v>332.16</v>
      </c>
    </row>
    <row r="23" spans="1:10" ht="15.75" x14ac:dyDescent="0.25">
      <c r="A23" s="132" t="s">
        <v>56</v>
      </c>
      <c r="B23" s="133"/>
      <c r="C23" s="133"/>
      <c r="D23" s="134"/>
      <c r="E23" s="19"/>
      <c r="F23" s="19"/>
      <c r="G23" s="19"/>
    </row>
    <row r="24" spans="1:10" ht="15.75" x14ac:dyDescent="0.25">
      <c r="A24" s="132" t="s">
        <v>57</v>
      </c>
      <c r="B24" s="133"/>
      <c r="C24" s="133"/>
      <c r="D24" s="134"/>
      <c r="E24" s="19">
        <v>67308.52</v>
      </c>
      <c r="F24" s="19">
        <v>63056.77</v>
      </c>
      <c r="G24" s="19">
        <v>10322.89</v>
      </c>
    </row>
    <row r="25" spans="1:10" ht="15.75" x14ac:dyDescent="0.25">
      <c r="A25" s="132" t="s">
        <v>86</v>
      </c>
      <c r="B25" s="133"/>
      <c r="C25" s="133"/>
      <c r="D25" s="134"/>
      <c r="E25" s="19">
        <v>486</v>
      </c>
      <c r="F25" s="19">
        <v>7.12</v>
      </c>
      <c r="G25" s="19">
        <v>478.88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87</v>
      </c>
      <c r="B30" s="64"/>
      <c r="C30" s="64"/>
      <c r="D30" s="64"/>
      <c r="E30" s="64"/>
      <c r="F30" s="40">
        <f>'Лавочкина 10(2021)'!F59</f>
        <v>-440653.17794842948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67045.39418002122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нар'!W145+'[6]УК ВР декабрь нар'!EX145</f>
        <v>8043.2931639312555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нар'!X145+'[6]УК ВР декабрь нар'!EY145</f>
        <v>1947.5161963557373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нар'!Y145+'[6]УК ВР декабрь нар'!EZ145+'[6]УК ВР декабрь нар'!FB145+'[6]УК ВР декабрь нар'!AW145</f>
        <v>2669.9454000000005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нар'!AV145+'[6]УК ВР декабрь нар'!FQ145</f>
        <v>47497.636650034183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нар'!AY145+'[6]УК ВР декабрь нар'!FR145</f>
        <v>6887.0027697000505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SUM(F40:F44)+71557.54</f>
        <v>377734.48078645364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нар'!CQ145+'[6]УК ВР декабрь нар'!DX145</f>
        <v>114789.54405330918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нар'!CR145+'[6]УК ВР декабрь нар'!DY145</f>
        <v>27001.02848301523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нар'!DZ145+'[6]УК ВР декабрь нар'!CS145</f>
        <v>110319.45669931894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нар'!DE145+'[6]УК ВР декабрь нар'!ET145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нар'!DI145+'[6]УК ВР декабрь нар'!EU145</f>
        <v>54066.911550810306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226925.45639999997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нар'!GH145</f>
        <v>224626.73999999996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нар'!GK145+'[6]УК ВР декабрь нар'!GL145+'[6]УК ВР декабрь нар'!GN145+'[6]УК ВР декабрь нар'!GO145+'[6]УК ВР декабрь нар'!GP145+'[6]УК ВР декабрь нар'!GQ145+'[6]УК ВР декабрь нар'!GR145+'[6]УК ВР декабрь нар'!GS145+'[6]УК ВР декабрь нар'!GT145+'[6]УК ВР декабрь нар'!GU145+'[6]УК ВР декабрь нар'!GV145</f>
        <v>2298.7163999999989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671705.33136647474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98280.950000000012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23460.400000000001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74820.55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769986.28136647469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793829.29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734629.11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-416810.16931490414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-530655.41931490414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6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'Лавочкина 10(2022)'!A2:G2</f>
        <v>перед собственниками дома по адресу: ул. Лавочкина 10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-716.74</v>
      </c>
      <c r="F10" s="56">
        <f>SUM(F11:F16)</f>
        <v>-716.74</v>
      </c>
      <c r="G10" s="56">
        <f>SUM(G11:G16)</f>
        <v>-10957.98</v>
      </c>
    </row>
    <row r="11" spans="1:9" ht="15.75" x14ac:dyDescent="0.25">
      <c r="A11" s="132" t="s">
        <v>9</v>
      </c>
      <c r="B11" s="133"/>
      <c r="C11" s="133"/>
      <c r="D11" s="134"/>
      <c r="E11" s="19">
        <v>0</v>
      </c>
      <c r="F11" s="19">
        <v>0</v>
      </c>
      <c r="G11" s="19">
        <v>224.64</v>
      </c>
    </row>
    <row r="12" spans="1:9" ht="15.75" x14ac:dyDescent="0.25">
      <c r="A12" s="132" t="s">
        <v>10</v>
      </c>
      <c r="B12" s="133"/>
      <c r="C12" s="133"/>
      <c r="D12" s="134"/>
      <c r="E12" s="19">
        <v>0</v>
      </c>
      <c r="F12" s="19">
        <v>0</v>
      </c>
      <c r="G12" s="19">
        <v>0</v>
      </c>
    </row>
    <row r="13" spans="1:9" ht="15.75" x14ac:dyDescent="0.25">
      <c r="A13" s="132" t="s">
        <v>11</v>
      </c>
      <c r="B13" s="133"/>
      <c r="C13" s="133"/>
      <c r="D13" s="134"/>
      <c r="E13" s="19">
        <v>0</v>
      </c>
      <c r="F13" s="19">
        <v>0</v>
      </c>
      <c r="G13" s="19">
        <v>267.57</v>
      </c>
    </row>
    <row r="14" spans="1:9" ht="15.75" x14ac:dyDescent="0.25">
      <c r="A14" s="132" t="s">
        <v>12</v>
      </c>
      <c r="B14" s="133"/>
      <c r="C14" s="133"/>
      <c r="D14" s="134"/>
      <c r="E14" s="19">
        <v>-76.400000000000006</v>
      </c>
      <c r="F14" s="19">
        <v>-76.400000000000006</v>
      </c>
      <c r="G14" s="19">
        <v>700.2</v>
      </c>
    </row>
    <row r="15" spans="1:9" ht="15.75" x14ac:dyDescent="0.25">
      <c r="A15" s="125" t="s">
        <v>91</v>
      </c>
      <c r="B15" s="125"/>
      <c r="C15" s="125"/>
      <c r="D15" s="125"/>
      <c r="E15" s="19">
        <v>-199.2</v>
      </c>
      <c r="F15" s="19">
        <v>-199.2</v>
      </c>
      <c r="G15" s="19">
        <v>-12250.17</v>
      </c>
    </row>
    <row r="16" spans="1:9" ht="15.75" x14ac:dyDescent="0.25">
      <c r="A16" s="132" t="s">
        <v>80</v>
      </c>
      <c r="B16" s="133"/>
      <c r="C16" s="133"/>
      <c r="D16" s="134"/>
      <c r="E16" s="19">
        <v>-441.14</v>
      </c>
      <c r="F16" s="19">
        <v>-441.14</v>
      </c>
      <c r="G16" s="19">
        <v>99.78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927887.03</v>
      </c>
      <c r="F17" s="19">
        <v>906127.69</v>
      </c>
      <c r="G17" s="19">
        <v>135611.51</v>
      </c>
    </row>
    <row r="18" spans="1:10" ht="15.75" hidden="1" x14ac:dyDescent="0.25">
      <c r="A18" s="125" t="s">
        <v>82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83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84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85241.42</v>
      </c>
      <c r="F21" s="57">
        <f>SUM(F22:F25)</f>
        <v>83303.86</v>
      </c>
      <c r="G21" s="57">
        <f>SUM(G22:G25)</f>
        <v>13071.49</v>
      </c>
    </row>
    <row r="22" spans="1:10" ht="15.75" x14ac:dyDescent="0.25">
      <c r="A22" s="132" t="s">
        <v>92</v>
      </c>
      <c r="B22" s="133"/>
      <c r="C22" s="133"/>
      <c r="D22" s="134"/>
      <c r="E22" s="19">
        <v>9218.06</v>
      </c>
      <c r="F22" s="19">
        <v>8668.65</v>
      </c>
      <c r="G22" s="19">
        <v>881.57</v>
      </c>
    </row>
    <row r="23" spans="1:10" ht="15.75" x14ac:dyDescent="0.25">
      <c r="A23" s="132" t="s">
        <v>93</v>
      </c>
      <c r="B23" s="133"/>
      <c r="C23" s="133"/>
      <c r="D23" s="134"/>
      <c r="E23" s="19">
        <v>0</v>
      </c>
      <c r="F23" s="19">
        <v>0</v>
      </c>
      <c r="G23" s="19">
        <v>0</v>
      </c>
    </row>
    <row r="24" spans="1:10" ht="15.75" x14ac:dyDescent="0.25">
      <c r="A24" s="132" t="s">
        <v>57</v>
      </c>
      <c r="B24" s="133"/>
      <c r="C24" s="133"/>
      <c r="D24" s="134"/>
      <c r="E24" s="19">
        <v>74469.240000000005</v>
      </c>
      <c r="F24" s="19">
        <v>72821.600000000006</v>
      </c>
      <c r="G24" s="19">
        <v>11970.53</v>
      </c>
    </row>
    <row r="25" spans="1:10" ht="15.75" x14ac:dyDescent="0.25">
      <c r="A25" s="132" t="s">
        <v>86</v>
      </c>
      <c r="B25" s="133"/>
      <c r="C25" s="133"/>
      <c r="D25" s="134"/>
      <c r="E25" s="19">
        <v>1554.12</v>
      </c>
      <c r="F25" s="19">
        <v>1813.61</v>
      </c>
      <c r="G25" s="19">
        <v>219.39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94</v>
      </c>
      <c r="B30" s="64"/>
      <c r="C30" s="64"/>
      <c r="D30" s="64"/>
      <c r="E30" s="64"/>
      <c r="F30" s="40">
        <f>'Лавочкина 10(2022)'!F64</f>
        <v>-416810.16931490414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25332.386861270628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нар'!W145+'[7]УК ВР декабрь нар'!FE145</f>
        <v>5833.3973869706178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нар'!FF145+'[7]УК ВР декабрь нар'!X145</f>
        <v>1390.2807742650864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нар'!Y145+'[7]УК ВР декабрь нар'!FH145+'[7]УК ВР декабрь нар'!AW145</f>
        <v>1292.2483000000002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нар'!AV145+'[7]УК ВР декабрь нар'!FX145</f>
        <v>10845.457500013648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нар'!FY145+'[7]УК ВР декабрь нар'!AX145</f>
        <v>5971.0029000212735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SUM(F40:F44)+96010.34</f>
        <v>320913.51825788908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6">
        <f>'[7]УК ВР март нар'!CQ145+'[7]УК ВР декабрь нар'!CT145+'[7]УК ВР декабрь нар'!ED145+'[7]УК ВР декабрь нар'!EE145</f>
        <v>191514.05934178756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нар'!CR145+'[7]УК ВР декабрь нар'!EF145</f>
        <v>3369.3249891986979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нар'!CS145+'[7]УК ВР декабрь нар'!EG145</f>
        <v>22158.758412239902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нар'!FA145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нар'!DI145+'[7]УК ВР декабрь нар'!FB145</f>
        <v>7861.0355146629254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234514.60319999995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нар'!GO145+'[7]УК ВР декабрь нар'!GP145</f>
        <v>229352.27999999997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нар'!GR145+'[7]УК ВР декабрь нар'!GS145+'[7]УК ВР декабрь нар'!GT145+'[7]УК ВР декабрь нар'!GU145+'[7]УК ВР декабрь нар'!GV145+'[7]УК ВР декабрь нар'!GW145+'[7]УК ВР декабрь нар'!GX145+'[7]УК ВР декабрь нар'!GY145+'[7]УК ВР декабрь нар'!GZ145</f>
        <v>5162.3231999999989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580760.50831915974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101195.55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27650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73545.55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681956.05831915978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927887.03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906127.69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-170879.19763406389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-306490.7076340639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Лавочкина 10</vt:lpstr>
      <vt:lpstr>Лавочкина 10(2019)</vt:lpstr>
      <vt:lpstr>Лавочкина 10(2020)</vt:lpstr>
      <vt:lpstr>Лавочкина 10(2021)</vt:lpstr>
      <vt:lpstr>Лавочкина 10(2022)</vt:lpstr>
      <vt:lpstr>Лавочкина 10(2023)</vt:lpstr>
      <vt:lpstr>'Лавочкина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2018-04-10T12:08:18Z</cp:lastPrinted>
  <dcterms:created xsi:type="dcterms:W3CDTF">2013-05-24T09:13:10Z</dcterms:created>
  <dcterms:modified xsi:type="dcterms:W3CDTF">2024-05-17T08:38:36Z</dcterms:modified>
</cp:coreProperties>
</file>